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3 квартал 2025\"/>
    </mc:Choice>
  </mc:AlternateContent>
  <xr:revisionPtr revIDLastSave="0" documentId="13_ncr:1_{088A94E3-8B0D-42D6-B808-7DE4148F5A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Лист1!$A$5:$H$5</definedName>
    <definedName name="_xlnm.Print_Area" localSheetId="0">Лист1!$A$1:$F$59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C29" i="1"/>
  <c r="C30" i="1"/>
  <c r="C24" i="1"/>
  <c r="D34" i="1"/>
  <c r="D30" i="1" s="1"/>
  <c r="F70" i="1" l="1"/>
  <c r="C63" i="1"/>
  <c r="C62" i="1" s="1"/>
  <c r="D11" i="1"/>
  <c r="F61" i="1" l="1"/>
  <c r="C57" i="1"/>
  <c r="F68" i="1" l="1"/>
  <c r="F65" i="1"/>
  <c r="F66" i="1"/>
  <c r="F67" i="1"/>
  <c r="F8" i="1"/>
  <c r="F9" i="1"/>
  <c r="F10" i="1"/>
  <c r="F12" i="1"/>
  <c r="F13" i="1"/>
  <c r="F14" i="1"/>
  <c r="F15" i="1"/>
  <c r="F16" i="1"/>
  <c r="F19" i="1"/>
  <c r="F20" i="1"/>
  <c r="F21" i="1"/>
  <c r="F22" i="1"/>
  <c r="F23" i="1"/>
  <c r="F25" i="1"/>
  <c r="F26" i="1"/>
  <c r="F27" i="1"/>
  <c r="F28" i="1"/>
  <c r="F31" i="1"/>
  <c r="F32" i="1"/>
  <c r="F33" i="1"/>
  <c r="F35" i="1"/>
  <c r="F36" i="1"/>
  <c r="F37" i="1"/>
  <c r="F38" i="1"/>
  <c r="F41" i="1"/>
  <c r="F42" i="1"/>
  <c r="F44" i="1"/>
  <c r="F45" i="1"/>
  <c r="F46" i="1"/>
  <c r="F48" i="1"/>
  <c r="F49" i="1"/>
  <c r="F51" i="1"/>
  <c r="F53" i="1"/>
  <c r="F54" i="1"/>
  <c r="D57" i="1" l="1"/>
  <c r="C11" i="1" l="1"/>
  <c r="D24" i="1" l="1"/>
  <c r="F24" i="1" l="1"/>
  <c r="C7" i="1"/>
  <c r="C34" i="1" l="1"/>
  <c r="F30" i="1" l="1"/>
  <c r="F34" i="1"/>
  <c r="F72" i="1"/>
  <c r="F69" i="1"/>
  <c r="F71" i="1"/>
  <c r="F56" i="1"/>
  <c r="F58" i="1"/>
  <c r="F59" i="1"/>
  <c r="F60" i="1"/>
  <c r="F64" i="1"/>
  <c r="F11" i="1" l="1"/>
  <c r="C18" i="1" l="1"/>
  <c r="C43" i="1"/>
  <c r="C6" i="1" l="1"/>
  <c r="F18" i="1"/>
  <c r="D52" i="1"/>
  <c r="F57" i="1" l="1"/>
  <c r="C52" i="1" l="1"/>
  <c r="C50" i="1" l="1"/>
  <c r="F52" i="1"/>
  <c r="D63" i="1"/>
  <c r="D62" i="1" s="1"/>
  <c r="F62" i="1" l="1"/>
  <c r="F63" i="1"/>
  <c r="D50" i="1" l="1"/>
  <c r="F50" i="1" s="1"/>
  <c r="D47" i="1"/>
  <c r="D43" i="1"/>
  <c r="D7" i="1"/>
  <c r="D6" i="1" s="1"/>
  <c r="E5" i="1"/>
  <c r="C47" i="1"/>
  <c r="D29" i="1" l="1"/>
  <c r="F29" i="1" s="1"/>
  <c r="F47" i="1"/>
  <c r="F43" i="1"/>
  <c r="F7" i="1"/>
  <c r="F6" i="1"/>
  <c r="C5" i="1"/>
  <c r="D5" i="1" l="1"/>
  <c r="D73" i="1" s="1"/>
  <c r="C73" i="1"/>
  <c r="F5" i="1" l="1"/>
  <c r="F73" i="1"/>
</calcChain>
</file>

<file path=xl/sharedStrings.xml><?xml version="1.0" encoding="utf-8"?>
<sst xmlns="http://schemas.openxmlformats.org/spreadsheetml/2006/main" count="141" uniqueCount="141">
  <si>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</si>
  <si>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</si>
  <si>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</si>
  <si>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</si>
  <si>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</si>
  <si>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</si>
  <si>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</si>
  <si>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</si>
  <si>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</si>
  <si>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</si>
  <si>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</si>
  <si>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</si>
  <si>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</si>
  <si>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</si>
  <si>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</si>
  <si>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</si>
  <si>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</si>
  <si>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</si>
  <si>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</si>
  <si>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</si>
  <si>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</si>
  <si>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</si>
  <si>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</si>
  <si>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</si>
  <si>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</si>
  <si>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</si>
  <si>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</si>
  <si>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</si>
  <si>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</si>
  <si>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</si>
  <si>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</si>
  <si>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</si>
  <si>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</si>
  <si>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</si>
  <si>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</si>
  <si>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</si>
  <si>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</si>
  <si>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</si>
  <si>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</si>
  <si>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</si>
  <si>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</si>
  <si>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</si>
  <si>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</si>
  <si>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</si>
  <si>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</si>
  <si>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</si>
  <si>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</si>
  <si>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</si>
  <si>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</si>
  <si>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</si>
  <si>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</si>
  <si>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</si>
  <si>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</si>
  <si>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</si>
  <si>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</si>
  <si>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</si>
  <si>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</si>
  <si>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</si>
  <si>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</si>
  <si>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</si>
  <si>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</si>
  <si>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</si>
  <si>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</si>
  <si>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</si>
  <si>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</si>
  <si>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</si>
  <si>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</si>
  <si>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</si>
  <si>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</si>
  <si>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</si>
  <si>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</si>
  <si>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</si>
  <si>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</si>
  <si>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</si>
  <si>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</si>
  <si>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</si>
  <si>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</si>
  <si>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</si>
  <si>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</si>
  <si>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</si>
  <si>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</si>
  <si>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</si>
  <si>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</si>
  <si>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</si>
  <si>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</si>
  <si>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</si>
  <si>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</si>
  <si>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</si>
  <si>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</si>
  <si>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</si>
  <si>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</si>
  <si>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</si>
  <si>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</si>
  <si>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</si>
  <si>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</si>
  <si>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</si>
  <si>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</si>
  <si>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</si>
  <si>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</si>
  <si>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</si>
  <si>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</si>
  <si>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</si>
  <si>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</si>
  <si>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</si>
  <si>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Консолидированный бюджет ЧР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</si>
  <si>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</si>
  <si>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</si>
  <si>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</si>
  <si>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</si>
  <si>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</si>
  <si>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</si>
  <si>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</si>
  <si>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1 05 06 000 01 0000 110</t>
  </si>
  <si>
    <t>Налог на профессиональный доход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</si>
  <si>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</si>
  <si>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</si>
  <si>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</si>
  <si>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1 06 06030 00 0000 110</t>
  </si>
  <si>
    <t>1 17 15000 00 0000 150</t>
  </si>
  <si>
    <t>Инициативные платежи</t>
  </si>
  <si>
    <t>1 07 00 000 00 0000 000</t>
  </si>
  <si>
    <t>НАЛОГИ, СБОРЫ И РЕГУЛЯРНЫЕ ПЛАТЕЖИ ЗА ПОЛЬЗОВАНИЕ ПРИРОДНЫМИ РЕСУРСАМИ</t>
  </si>
  <si>
    <t>1 07 04 000 01 0000 110</t>
  </si>
  <si>
    <t>Сборы за пользование объектами животного мира и за пользование объектами водных биологических ресурсов</t>
  </si>
  <si>
    <t>1 17 16000 00 0000 150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</si>
  <si>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</si>
  <si>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1 14 02000 02 0000 410</t>
  </si>
  <si>
    <t>1 11 02000 00 0000 120</t>
  </si>
  <si>
    <t>1 05 07000 01 0000 110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</si>
  <si>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</si>
  <si>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</si>
  <si>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</si>
  <si>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2 08 02 000 00 0000 000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</si>
  <si>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</si>
  <si>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</si>
  <si>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1 11 05100 02 0000 120</t>
  </si>
  <si>
    <t>Исполнение на 01.10.2025г.</t>
  </si>
  <si>
    <t>БЕЗВОЗМЕЗДНЫЕ ПОСТУПЛЕНИЯ ОТ ГОСУДАРСТВЕННЫХ (МУНИЦИПАЛЬНЫХ) ОРГАНИЗАЦИЙ</t>
  </si>
  <si>
    <t>2 03 00000 00 0000 150</t>
  </si>
  <si>
    <t>Исполнение на 01.10.2024г.</t>
  </si>
  <si>
    <t xml:space="preserve">Сведение об исполнение консолидированного бюджета Чеченской Республики по доходам в разрезе видов доходов за девять месяцев 2025 года в сравнении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</si>
</sst>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164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4" applyFont="1" applyFill="1"/>
    <xf numFmtId="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7" fontId="2" fillId="0" borderId="1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0" fillId="0" borderId="26" xfId="0" applyNumberFormat="1" applyFont="1" applyFill="1" applyBorder="1" applyAlignment="1">
      <alignment horizontal="center" vertical="center"/>
    </xf>
    <xf numFmtId="166" fontId="6" fillId="0" borderId="27" xfId="0" applyNumberFormat="1" applyFont="1" applyFill="1" applyBorder="1" applyAlignment="1">
      <alignment horizontal="center" vertical="center"/>
    </xf>
    <xf numFmtId="166" fontId="0" fillId="0" borderId="27" xfId="0" applyNumberFormat="1" applyFont="1" applyFill="1" applyBorder="1" applyAlignment="1">
      <alignment horizontal="center" vertical="center"/>
    </xf>
    <xf numFmtId="166" fontId="6" fillId="0" borderId="2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 wrapText="1"/>
    </xf>
    <xf numFmtId="166" fontId="0" fillId="0" borderId="3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167" fontId="3" fillId="0" borderId="18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2" fillId="0" borderId="17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66" fontId="3" fillId="0" borderId="0" xfId="0" applyNumberFormat="1" applyFont="1" applyFill="1" applyBorder="1"/>
    <xf numFmtId="166" fontId="0" fillId="0" borderId="32" xfId="0" applyNumberFormat="1" applyFont="1" applyFill="1" applyBorder="1" applyAlignment="1">
      <alignment horizontal="center" vertical="center"/>
    </xf>
    <xf numFmtId="167" fontId="3" fillId="0" borderId="33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7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abSelected="1" topLeftCell="A68" zoomScale="136" zoomScaleNormal="136" workbookViewId="0">
      <selection activeCell="D78" sqref="D78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3.42578125" style="24" customWidth="1"/>
    <col min="4" max="4" width="14.5703125" style="24" customWidth="1"/>
    <col min="5" max="5" width="10.7109375" style="24" hidden="1" customWidth="1"/>
    <col min="6" max="6" width="9.140625" style="35" customWidth="1"/>
    <col min="7" max="7" width="14.42578125" style="1" customWidth="1"/>
    <col min="8" max="8" width="13.85546875" style="1" customWidth="1"/>
    <col min="9" max="16384" width="9.140625" style="1"/>
  </cols>
  <sheetData>
    <row r="1" spans="1:8" ht="30" customHeight="1" x14ac:dyDescent="0.2">
      <c r="A1" s="70" t="s">
        <v>140</v>
      </c>
      <c r="B1" s="70"/>
      <c r="C1" s="70"/>
      <c r="D1" s="70"/>
      <c r="E1" s="70"/>
      <c r="F1" s="70"/>
    </row>
    <row r="2" spans="1:8" ht="25.5" customHeight="1" thickBot="1" x14ac:dyDescent="0.25">
      <c r="D2" s="83" t="s">
        <v>105</v>
      </c>
      <c r="E2" s="83"/>
      <c r="F2" s="83"/>
    </row>
    <row r="3" spans="1:8" ht="22.5" customHeight="1" x14ac:dyDescent="0.2">
      <c r="A3" s="71" t="s">
        <v>0</v>
      </c>
      <c r="B3" s="73" t="s">
        <v>1</v>
      </c>
      <c r="C3" s="79" t="s">
        <v>104</v>
      </c>
      <c r="D3" s="80"/>
      <c r="E3" s="81"/>
      <c r="F3" s="82"/>
    </row>
    <row r="4" spans="1:8" ht="32.25" customHeight="1" thickBot="1" x14ac:dyDescent="0.25">
      <c r="A4" s="72"/>
      <c r="B4" s="74"/>
      <c r="C4" s="55" t="s">
        <v>139</v>
      </c>
      <c r="D4" s="56" t="s">
        <v>136</v>
      </c>
      <c r="E4" s="10"/>
      <c r="F4" s="14" t="s">
        <v>2</v>
      </c>
    </row>
    <row r="5" spans="1:8" s="41" customFormat="1" ht="27.75" customHeight="1" x14ac:dyDescent="0.25">
      <c r="A5" s="75" t="s">
        <v>85</v>
      </c>
      <c r="B5" s="76"/>
      <c r="C5" s="42">
        <f>C6+C29</f>
        <v>24993082.351030007</v>
      </c>
      <c r="D5" s="57">
        <f>D6+D29</f>
        <v>30091136.594830003</v>
      </c>
      <c r="E5" s="39">
        <f>E6+E29</f>
        <v>0</v>
      </c>
      <c r="F5" s="25">
        <f>D5/C5</f>
        <v>1.2039786118493663</v>
      </c>
      <c r="G5" s="40"/>
      <c r="H5" s="40"/>
    </row>
    <row r="6" spans="1:8" s="2" customFormat="1" ht="22.5" customHeight="1" thickBot="1" x14ac:dyDescent="0.2">
      <c r="A6" s="68" t="s">
        <v>7</v>
      </c>
      <c r="B6" s="69"/>
      <c r="C6" s="26">
        <f>C7+C10+C11+C18+C24+C27+C28</f>
        <v>23679488.635340005</v>
      </c>
      <c r="D6" s="26">
        <f>D7+D10+D11+D18+D24+D27+D28</f>
        <v>27814200.807570003</v>
      </c>
      <c r="E6" s="27"/>
      <c r="F6" s="25">
        <f t="shared" ref="F6:F55" si="0">D6/C6</f>
        <v>1.1746115482434543</v>
      </c>
    </row>
    <row r="7" spans="1:8" ht="27" customHeight="1" x14ac:dyDescent="0.2">
      <c r="A7" s="13" t="s">
        <v>3</v>
      </c>
      <c r="B7" s="52" t="s">
        <v>4</v>
      </c>
      <c r="C7" s="26">
        <f>C8+C9</f>
        <v>14166954.476750001</v>
      </c>
      <c r="D7" s="26">
        <f>D8+D9</f>
        <v>16466492.830489999</v>
      </c>
      <c r="E7" s="28">
        <v>2103995331.55</v>
      </c>
      <c r="F7" s="25">
        <f t="shared" si="0"/>
        <v>1.1623170567473671</v>
      </c>
      <c r="G7" s="8"/>
    </row>
    <row r="8" spans="1:8" ht="21.75" customHeight="1" x14ac:dyDescent="0.2">
      <c r="A8" s="5" t="s">
        <v>5</v>
      </c>
      <c r="B8" s="6" t="s">
        <v>6</v>
      </c>
      <c r="C8" s="58">
        <v>1363288.2244000002</v>
      </c>
      <c r="D8" s="58">
        <v>1623299.9053399998</v>
      </c>
      <c r="E8" s="29">
        <v>226440616.61000001</v>
      </c>
      <c r="F8" s="36">
        <f t="shared" si="0"/>
        <v>1.1907239249091541</v>
      </c>
      <c r="G8" s="8"/>
    </row>
    <row r="9" spans="1:8" ht="18" customHeight="1" x14ac:dyDescent="0.2">
      <c r="A9" s="5" t="s">
        <v>81</v>
      </c>
      <c r="B9" s="6" t="s">
        <v>82</v>
      </c>
      <c r="C9" s="59">
        <v>12803666.252350001</v>
      </c>
      <c r="D9" s="58">
        <v>14843192.92515</v>
      </c>
      <c r="E9" s="29">
        <v>1877554714.9400001</v>
      </c>
      <c r="F9" s="36">
        <f t="shared" si="0"/>
        <v>1.1592923958343309</v>
      </c>
    </row>
    <row r="10" spans="1:8" ht="30.75" customHeight="1" x14ac:dyDescent="0.2">
      <c r="A10" s="3" t="s">
        <v>8</v>
      </c>
      <c r="B10" s="4" t="s">
        <v>9</v>
      </c>
      <c r="C10" s="26">
        <v>3256178.1132300003</v>
      </c>
      <c r="D10" s="42">
        <v>3604217.9515800001</v>
      </c>
      <c r="E10" s="30">
        <v>463524298.38</v>
      </c>
      <c r="F10" s="25">
        <f t="shared" si="0"/>
        <v>1.1068859952518868</v>
      </c>
      <c r="G10" s="8"/>
    </row>
    <row r="11" spans="1:8" s="2" customFormat="1" ht="21" x14ac:dyDescent="0.15">
      <c r="A11" s="3" t="s">
        <v>10</v>
      </c>
      <c r="B11" s="4" t="s">
        <v>11</v>
      </c>
      <c r="C11" s="26">
        <f>C12+C13+C14+C15+C16</f>
        <v>2274329.9779099999</v>
      </c>
      <c r="D11" s="26">
        <f>SUM(D12:D17)</f>
        <v>3093650.8298200001</v>
      </c>
      <c r="E11" s="27">
        <v>61721635.670000002</v>
      </c>
      <c r="F11" s="25">
        <f t="shared" si="0"/>
        <v>1.3602471320643263</v>
      </c>
    </row>
    <row r="12" spans="1:8" ht="26.25" customHeight="1" x14ac:dyDescent="0.2">
      <c r="A12" s="5" t="s">
        <v>12</v>
      </c>
      <c r="B12" s="6" t="s">
        <v>13</v>
      </c>
      <c r="C12" s="58">
        <v>2195358.19496</v>
      </c>
      <c r="D12" s="43">
        <v>2956051.9150100001</v>
      </c>
      <c r="E12" s="27">
        <v>49157564.170000002</v>
      </c>
      <c r="F12" s="36">
        <f t="shared" si="0"/>
        <v>1.3465009590673471</v>
      </c>
    </row>
    <row r="13" spans="1:8" ht="22.5" x14ac:dyDescent="0.2">
      <c r="A13" s="5" t="s">
        <v>14</v>
      </c>
      <c r="B13" s="6" t="s">
        <v>15</v>
      </c>
      <c r="C13" s="60">
        <v>1060.8512700000001</v>
      </c>
      <c r="D13" s="43">
        <v>762.94157999999993</v>
      </c>
      <c r="E13" s="27">
        <v>8775081.1999999993</v>
      </c>
      <c r="F13" s="36">
        <f t="shared" si="0"/>
        <v>0.71917864603206805</v>
      </c>
    </row>
    <row r="14" spans="1:8" ht="18.75" customHeight="1" x14ac:dyDescent="0.2">
      <c r="A14" s="5" t="s">
        <v>16</v>
      </c>
      <c r="B14" s="6" t="s">
        <v>17</v>
      </c>
      <c r="C14" s="58">
        <v>8876.6048100000007</v>
      </c>
      <c r="D14" s="43">
        <v>9108.4139099999993</v>
      </c>
      <c r="E14" s="27">
        <v>2291693.77</v>
      </c>
      <c r="F14" s="36">
        <f t="shared" si="0"/>
        <v>1.0261146130713008</v>
      </c>
    </row>
    <row r="15" spans="1:8" ht="27.75" customHeight="1" x14ac:dyDescent="0.2">
      <c r="A15" s="5" t="s">
        <v>18</v>
      </c>
      <c r="B15" s="6" t="s">
        <v>19</v>
      </c>
      <c r="C15" s="58">
        <v>3441.9298599999997</v>
      </c>
      <c r="D15" s="43">
        <v>3891.97829</v>
      </c>
      <c r="E15" s="27">
        <v>1497296.53</v>
      </c>
      <c r="F15" s="36">
        <f t="shared" si="0"/>
        <v>1.1307546778422732</v>
      </c>
    </row>
    <row r="16" spans="1:8" ht="19.5" customHeight="1" x14ac:dyDescent="0.2">
      <c r="A16" s="5" t="s">
        <v>112</v>
      </c>
      <c r="B16" s="6" t="s">
        <v>113</v>
      </c>
      <c r="C16" s="58">
        <v>65592.397010000001</v>
      </c>
      <c r="D16" s="43">
        <v>123783.57673</v>
      </c>
      <c r="E16" s="27"/>
      <c r="F16" s="36">
        <f t="shared" si="0"/>
        <v>1.8871634880354862</v>
      </c>
    </row>
    <row r="17" spans="1:8" ht="31.5" customHeight="1" x14ac:dyDescent="0.2">
      <c r="A17" s="5" t="s">
        <v>128</v>
      </c>
      <c r="B17" s="6" t="s">
        <v>129</v>
      </c>
      <c r="C17" s="58">
        <v>0</v>
      </c>
      <c r="D17" s="61">
        <v>52.004300000000001</v>
      </c>
      <c r="E17" s="27"/>
      <c r="F17" s="36"/>
    </row>
    <row r="18" spans="1:8" s="2" customFormat="1" ht="15" x14ac:dyDescent="0.15">
      <c r="A18" s="3" t="s">
        <v>20</v>
      </c>
      <c r="B18" s="4" t="s">
        <v>21</v>
      </c>
      <c r="C18" s="26">
        <f>C19+C20+C21+C22+C23</f>
        <v>3815551.9650299996</v>
      </c>
      <c r="D18" s="26">
        <v>4347478.71514</v>
      </c>
      <c r="E18" s="27">
        <v>280577234.33999997</v>
      </c>
      <c r="F18" s="25">
        <f t="shared" si="0"/>
        <v>1.1394101705297619</v>
      </c>
    </row>
    <row r="19" spans="1:8" ht="19.5" customHeight="1" x14ac:dyDescent="0.2">
      <c r="A19" s="5" t="s">
        <v>22</v>
      </c>
      <c r="B19" s="6" t="s">
        <v>23</v>
      </c>
      <c r="C19" s="58">
        <v>119937.94566</v>
      </c>
      <c r="D19" s="43">
        <v>140546.23084</v>
      </c>
      <c r="E19" s="27">
        <v>8669309.7899999991</v>
      </c>
      <c r="F19" s="36">
        <f t="shared" si="0"/>
        <v>1.171824563665784</v>
      </c>
    </row>
    <row r="20" spans="1:8" ht="20.25" customHeight="1" x14ac:dyDescent="0.2">
      <c r="A20" s="5" t="s">
        <v>117</v>
      </c>
      <c r="B20" s="6" t="s">
        <v>86</v>
      </c>
      <c r="C20" s="58">
        <v>180393.14231999998</v>
      </c>
      <c r="D20" s="43">
        <v>262265.19169999997</v>
      </c>
      <c r="E20" s="27">
        <v>13653908.189999999</v>
      </c>
      <c r="F20" s="36">
        <f t="shared" si="0"/>
        <v>1.4538534465726356</v>
      </c>
    </row>
    <row r="21" spans="1:8" ht="17.25" customHeight="1" x14ac:dyDescent="0.2">
      <c r="A21" s="5" t="s">
        <v>87</v>
      </c>
      <c r="B21" s="6" t="s">
        <v>88</v>
      </c>
      <c r="C21" s="58">
        <v>78376.801550000004</v>
      </c>
      <c r="D21" s="43">
        <v>95237.175180000006</v>
      </c>
      <c r="E21" s="27">
        <v>8089903.1799999997</v>
      </c>
      <c r="F21" s="36">
        <f t="shared" si="0"/>
        <v>1.2151194396373017</v>
      </c>
    </row>
    <row r="22" spans="1:8" ht="17.25" customHeight="1" x14ac:dyDescent="0.2">
      <c r="A22" s="5" t="s">
        <v>24</v>
      </c>
      <c r="B22" s="6" t="s">
        <v>25</v>
      </c>
      <c r="C22" s="58">
        <v>2911384.0716599999</v>
      </c>
      <c r="D22" s="43">
        <v>3302886.4245799999</v>
      </c>
      <c r="E22" s="27">
        <v>194959434.09</v>
      </c>
      <c r="F22" s="36">
        <f t="shared" si="0"/>
        <v>1.1344729322149429</v>
      </c>
    </row>
    <row r="23" spans="1:8" ht="19.5" customHeight="1" x14ac:dyDescent="0.2">
      <c r="A23" s="5" t="s">
        <v>26</v>
      </c>
      <c r="B23" s="6" t="s">
        <v>27</v>
      </c>
      <c r="C23" s="58">
        <v>525460.00384000002</v>
      </c>
      <c r="D23" s="43">
        <v>546543.69284000003</v>
      </c>
      <c r="E23" s="27">
        <v>55204679.090000004</v>
      </c>
      <c r="F23" s="36">
        <f t="shared" si="0"/>
        <v>1.040124250839118</v>
      </c>
    </row>
    <row r="24" spans="1:8" ht="42" x14ac:dyDescent="0.2">
      <c r="A24" s="3" t="s">
        <v>120</v>
      </c>
      <c r="B24" s="4" t="s">
        <v>121</v>
      </c>
      <c r="C24" s="26">
        <f>C25+C26</f>
        <v>9714.2204000000002</v>
      </c>
      <c r="D24" s="42">
        <f>D25+D26</f>
        <v>12391.632180000001</v>
      </c>
      <c r="E24" s="30"/>
      <c r="F24" s="25">
        <f t="shared" si="0"/>
        <v>1.2756177716536059</v>
      </c>
    </row>
    <row r="25" spans="1:8" ht="17.25" customHeight="1" x14ac:dyDescent="0.2">
      <c r="A25" s="5" t="s">
        <v>28</v>
      </c>
      <c r="B25" s="6" t="s">
        <v>29</v>
      </c>
      <c r="C25" s="58">
        <v>9546.1435999999994</v>
      </c>
      <c r="D25" s="43">
        <v>12357.802180000001</v>
      </c>
      <c r="E25" s="27">
        <v>1497244.63</v>
      </c>
      <c r="F25" s="36">
        <f t="shared" si="0"/>
        <v>1.2945334469931922</v>
      </c>
    </row>
    <row r="26" spans="1:8" ht="45" x14ac:dyDescent="0.2">
      <c r="A26" s="5" t="s">
        <v>122</v>
      </c>
      <c r="B26" s="6" t="s">
        <v>123</v>
      </c>
      <c r="C26" s="58">
        <v>168.07679999999999</v>
      </c>
      <c r="D26" s="43">
        <v>33.83</v>
      </c>
      <c r="E26" s="27"/>
      <c r="F26" s="36">
        <f t="shared" si="0"/>
        <v>0.2012770352600716</v>
      </c>
    </row>
    <row r="27" spans="1:8" ht="21" x14ac:dyDescent="0.2">
      <c r="A27" s="3" t="s">
        <v>30</v>
      </c>
      <c r="B27" s="4" t="s">
        <v>31</v>
      </c>
      <c r="C27" s="26">
        <v>156760.38802000001</v>
      </c>
      <c r="D27" s="42">
        <v>289969.88647000003</v>
      </c>
      <c r="E27" s="30">
        <v>22349176.66</v>
      </c>
      <c r="F27" s="25">
        <f t="shared" si="0"/>
        <v>1.8497650467221649</v>
      </c>
    </row>
    <row r="28" spans="1:8" ht="53.25" thickBot="1" x14ac:dyDescent="0.25">
      <c r="A28" s="11" t="s">
        <v>32</v>
      </c>
      <c r="B28" s="12" t="s">
        <v>33</v>
      </c>
      <c r="C28" s="62">
        <v>-0.50600000000000001</v>
      </c>
      <c r="D28" s="63">
        <v>-1.0381099999999999</v>
      </c>
      <c r="E28" s="30">
        <v>201.12</v>
      </c>
      <c r="F28" s="25">
        <f t="shared" si="0"/>
        <v>2.0516007905138336</v>
      </c>
    </row>
    <row r="29" spans="1:8" s="2" customFormat="1" ht="29.25" customHeight="1" thickBot="1" x14ac:dyDescent="0.2">
      <c r="A29" s="77" t="s">
        <v>84</v>
      </c>
      <c r="B29" s="78"/>
      <c r="C29" s="26">
        <f>C30+C43+C47+C50+C56+C57+C55</f>
        <v>1313593.71569</v>
      </c>
      <c r="D29" s="26">
        <f>D30+D43+D47+D50+D55+D56+D57</f>
        <v>2276935.7872599997</v>
      </c>
      <c r="E29" s="31"/>
      <c r="F29" s="25">
        <f t="shared" si="0"/>
        <v>1.7333637943479188</v>
      </c>
      <c r="G29" s="9"/>
    </row>
    <row r="30" spans="1:8" s="2" customFormat="1" ht="52.5" x14ac:dyDescent="0.15">
      <c r="A30" s="3" t="s">
        <v>91</v>
      </c>
      <c r="B30" s="7" t="s">
        <v>83</v>
      </c>
      <c r="C30" s="26">
        <f>C31+C32+C33+C34+C41+C42</f>
        <v>466512.85051000002</v>
      </c>
      <c r="D30" s="26">
        <f>D31+D32+D33+D34+D40+D41+D42</f>
        <v>1185236.46181</v>
      </c>
      <c r="E30" s="27">
        <v>46079257.479999997</v>
      </c>
      <c r="F30" s="25">
        <f t="shared" si="0"/>
        <v>2.5406298251254573</v>
      </c>
      <c r="G30" s="17"/>
      <c r="H30" s="54"/>
    </row>
    <row r="31" spans="1:8" ht="76.5" customHeight="1" x14ac:dyDescent="0.2">
      <c r="A31" s="5" t="s">
        <v>34</v>
      </c>
      <c r="B31" s="6" t="s">
        <v>35</v>
      </c>
      <c r="C31" s="58">
        <v>11658.965880000002</v>
      </c>
      <c r="D31" s="43">
        <v>8318.0247600000002</v>
      </c>
      <c r="E31" s="32">
        <v>0</v>
      </c>
      <c r="F31" s="36">
        <f t="shared" si="0"/>
        <v>0.71344447231541253</v>
      </c>
      <c r="G31" s="53"/>
    </row>
    <row r="32" spans="1:8" ht="22.5" x14ac:dyDescent="0.2">
      <c r="A32" s="5" t="s">
        <v>127</v>
      </c>
      <c r="B32" s="6" t="s">
        <v>114</v>
      </c>
      <c r="C32" s="58">
        <v>154337.54032</v>
      </c>
      <c r="D32" s="58">
        <v>831089.34026999993</v>
      </c>
      <c r="E32" s="32"/>
      <c r="F32" s="36">
        <f t="shared" si="0"/>
        <v>5.3848813357193457</v>
      </c>
      <c r="G32" s="18"/>
    </row>
    <row r="33" spans="1:8" ht="28.5" customHeight="1" x14ac:dyDescent="0.2">
      <c r="A33" s="5" t="s">
        <v>36</v>
      </c>
      <c r="B33" s="6" t="s">
        <v>37</v>
      </c>
      <c r="C33" s="58">
        <v>16.019130000000001</v>
      </c>
      <c r="D33" s="58">
        <v>0</v>
      </c>
      <c r="E33" s="32">
        <v>0</v>
      </c>
      <c r="F33" s="36">
        <f t="shared" si="0"/>
        <v>0</v>
      </c>
      <c r="G33" s="19"/>
    </row>
    <row r="34" spans="1:8" ht="99" customHeight="1" x14ac:dyDescent="0.2">
      <c r="A34" s="5" t="s">
        <v>38</v>
      </c>
      <c r="B34" s="6" t="s">
        <v>39</v>
      </c>
      <c r="C34" s="26">
        <f>C35+C36+C37+C38</f>
        <v>298749.03037999995</v>
      </c>
      <c r="D34" s="26">
        <f>D35+D36+D37+D38+D39</f>
        <v>344527.72237000003</v>
      </c>
      <c r="E34" s="27">
        <v>45008559.82</v>
      </c>
      <c r="F34" s="25">
        <f t="shared" si="0"/>
        <v>1.1532346127844195</v>
      </c>
      <c r="G34" s="19"/>
      <c r="H34" s="8"/>
    </row>
    <row r="35" spans="1:8" ht="81.75" customHeight="1" x14ac:dyDescent="0.2">
      <c r="A35" s="5" t="s">
        <v>44</v>
      </c>
      <c r="B35" s="6" t="s">
        <v>45</v>
      </c>
      <c r="C35" s="58">
        <v>91391.135309999998</v>
      </c>
      <c r="D35" s="43">
        <v>113734.27421999999</v>
      </c>
      <c r="E35" s="27">
        <v>14807239.57</v>
      </c>
      <c r="F35" s="36">
        <f t="shared" si="0"/>
        <v>1.2444781852661284</v>
      </c>
      <c r="G35" s="18"/>
    </row>
    <row r="36" spans="1:8" ht="88.5" customHeight="1" x14ac:dyDescent="0.2">
      <c r="A36" s="5" t="s">
        <v>40</v>
      </c>
      <c r="B36" s="6" t="s">
        <v>41</v>
      </c>
      <c r="C36" s="58">
        <v>144301.86775999999</v>
      </c>
      <c r="D36" s="43">
        <v>159511.51381999999</v>
      </c>
      <c r="E36" s="27">
        <v>24064999.370000001</v>
      </c>
      <c r="F36" s="36">
        <f t="shared" si="0"/>
        <v>1.1054015883238351</v>
      </c>
      <c r="G36" s="18"/>
    </row>
    <row r="37" spans="1:8" ht="87.75" customHeight="1" x14ac:dyDescent="0.2">
      <c r="A37" s="5" t="s">
        <v>42</v>
      </c>
      <c r="B37" s="6" t="s">
        <v>43</v>
      </c>
      <c r="C37" s="58">
        <v>1862.97991</v>
      </c>
      <c r="D37" s="43">
        <v>1472.8439900000001</v>
      </c>
      <c r="E37" s="27">
        <v>1448034.14</v>
      </c>
      <c r="F37" s="36">
        <f t="shared" si="0"/>
        <v>0.79058500958284628</v>
      </c>
      <c r="G37" s="18"/>
    </row>
    <row r="38" spans="1:8" ht="45" x14ac:dyDescent="0.2">
      <c r="A38" s="5" t="s">
        <v>46</v>
      </c>
      <c r="B38" s="6" t="s">
        <v>47</v>
      </c>
      <c r="C38" s="58">
        <v>61193.047399999996</v>
      </c>
      <c r="D38" s="43">
        <v>69808.541400000002</v>
      </c>
      <c r="E38" s="27">
        <v>4688286.74</v>
      </c>
      <c r="F38" s="36">
        <f t="shared" si="0"/>
        <v>1.1407920403715668</v>
      </c>
      <c r="G38" s="18"/>
    </row>
    <row r="39" spans="1:8" ht="146.25" x14ac:dyDescent="0.2">
      <c r="A39" s="5" t="s">
        <v>135</v>
      </c>
      <c r="B39" s="6" t="s">
        <v>134</v>
      </c>
      <c r="C39" s="58">
        <v>0</v>
      </c>
      <c r="D39" s="43">
        <v>0.54894000000000009</v>
      </c>
      <c r="E39" s="27"/>
      <c r="F39" s="36"/>
      <c r="G39" s="18"/>
    </row>
    <row r="40" spans="1:8" ht="43.5" customHeight="1" x14ac:dyDescent="0.2">
      <c r="A40" s="5" t="s">
        <v>130</v>
      </c>
      <c r="B40" s="6" t="s">
        <v>131</v>
      </c>
      <c r="C40" s="58">
        <v>0</v>
      </c>
      <c r="D40" s="43">
        <v>0.19636000000000001</v>
      </c>
      <c r="E40" s="27"/>
      <c r="F40" s="36"/>
      <c r="G40" s="18"/>
    </row>
    <row r="41" spans="1:8" ht="26.25" customHeight="1" x14ac:dyDescent="0.2">
      <c r="A41" s="5" t="s">
        <v>89</v>
      </c>
      <c r="B41" s="6" t="s">
        <v>90</v>
      </c>
      <c r="C41" s="58">
        <v>1568.8703</v>
      </c>
      <c r="D41" s="43">
        <v>597.53128000000004</v>
      </c>
      <c r="E41" s="27">
        <v>976740.56</v>
      </c>
      <c r="F41" s="36">
        <f t="shared" si="0"/>
        <v>0.38086722656423544</v>
      </c>
      <c r="G41" s="19"/>
      <c r="H41" s="8"/>
    </row>
    <row r="42" spans="1:8" ht="101.25" x14ac:dyDescent="0.2">
      <c r="A42" s="5" t="s">
        <v>92</v>
      </c>
      <c r="B42" s="6" t="s">
        <v>93</v>
      </c>
      <c r="C42" s="58">
        <v>182.42449999999999</v>
      </c>
      <c r="D42" s="43">
        <v>703.64677000000006</v>
      </c>
      <c r="E42" s="27">
        <v>93957.1</v>
      </c>
      <c r="F42" s="36">
        <f t="shared" si="0"/>
        <v>3.8571944557885596</v>
      </c>
      <c r="G42" s="18"/>
    </row>
    <row r="43" spans="1:8" s="2" customFormat="1" ht="21" x14ac:dyDescent="0.15">
      <c r="A43" s="3" t="s">
        <v>48</v>
      </c>
      <c r="B43" s="4" t="s">
        <v>49</v>
      </c>
      <c r="C43" s="26">
        <f>C44+C45+C46</f>
        <v>24990.030619999998</v>
      </c>
      <c r="D43" s="26">
        <f>D44+D45+D46</f>
        <v>16408.194319999999</v>
      </c>
      <c r="E43" s="27">
        <v>24642574.030000001</v>
      </c>
      <c r="F43" s="25">
        <f t="shared" si="0"/>
        <v>0.65658960445083281</v>
      </c>
    </row>
    <row r="44" spans="1:8" ht="22.5" x14ac:dyDescent="0.2">
      <c r="A44" s="5" t="s">
        <v>50</v>
      </c>
      <c r="B44" s="6" t="s">
        <v>51</v>
      </c>
      <c r="C44" s="58">
        <v>22047.869489999997</v>
      </c>
      <c r="D44" s="43">
        <v>14695.486999999999</v>
      </c>
      <c r="E44" s="27">
        <v>23730096.850000001</v>
      </c>
      <c r="F44" s="36">
        <f t="shared" si="0"/>
        <v>0.66652639642416533</v>
      </c>
    </row>
    <row r="45" spans="1:8" ht="18.75" customHeight="1" x14ac:dyDescent="0.2">
      <c r="A45" s="5" t="s">
        <v>52</v>
      </c>
      <c r="B45" s="6" t="s">
        <v>53</v>
      </c>
      <c r="C45" s="58">
        <v>2499.1713999999997</v>
      </c>
      <c r="D45" s="43">
        <v>1080.2801999999999</v>
      </c>
      <c r="E45" s="27">
        <v>751985.18</v>
      </c>
      <c r="F45" s="36">
        <f t="shared" si="0"/>
        <v>0.4322553467121143</v>
      </c>
    </row>
    <row r="46" spans="1:8" ht="19.5" customHeight="1" x14ac:dyDescent="0.2">
      <c r="A46" s="5" t="s">
        <v>54</v>
      </c>
      <c r="B46" s="6" t="s">
        <v>55</v>
      </c>
      <c r="C46" s="58">
        <v>442.98973000000001</v>
      </c>
      <c r="D46" s="43">
        <v>632.42711999999995</v>
      </c>
      <c r="E46" s="27">
        <v>160492</v>
      </c>
      <c r="F46" s="36">
        <f t="shared" si="0"/>
        <v>1.4276338189600917</v>
      </c>
    </row>
    <row r="47" spans="1:8" s="2" customFormat="1" ht="42" x14ac:dyDescent="0.15">
      <c r="A47" s="3" t="s">
        <v>56</v>
      </c>
      <c r="B47" s="4" t="s">
        <v>57</v>
      </c>
      <c r="C47" s="26">
        <f>C48+C49</f>
        <v>21430.232250000001</v>
      </c>
      <c r="D47" s="26">
        <f>D48+D49</f>
        <v>51539.088019999996</v>
      </c>
      <c r="E47" s="27">
        <v>1016556.32</v>
      </c>
      <c r="F47" s="25">
        <f t="shared" si="0"/>
        <v>2.4049710436525946</v>
      </c>
    </row>
    <row r="48" spans="1:8" ht="22.5" x14ac:dyDescent="0.2">
      <c r="A48" s="5" t="s">
        <v>58</v>
      </c>
      <c r="B48" s="6" t="s">
        <v>59</v>
      </c>
      <c r="C48" s="64">
        <v>2601.2122400000003</v>
      </c>
      <c r="D48" s="43">
        <v>4372.8748299999997</v>
      </c>
      <c r="E48" s="27">
        <v>93828</v>
      </c>
      <c r="F48" s="36">
        <f t="shared" si="0"/>
        <v>1.6810911323406657</v>
      </c>
    </row>
    <row r="49" spans="1:7" ht="22.5" x14ac:dyDescent="0.2">
      <c r="A49" s="5" t="s">
        <v>60</v>
      </c>
      <c r="B49" s="6" t="s">
        <v>61</v>
      </c>
      <c r="C49" s="58">
        <v>18829.02001</v>
      </c>
      <c r="D49" s="43">
        <v>47166.213189999995</v>
      </c>
      <c r="E49" s="27">
        <v>922728.32</v>
      </c>
      <c r="F49" s="36">
        <f t="shared" si="0"/>
        <v>2.5049744046663212</v>
      </c>
    </row>
    <row r="50" spans="1:7" s="2" customFormat="1" ht="31.5" x14ac:dyDescent="0.15">
      <c r="A50" s="3" t="s">
        <v>62</v>
      </c>
      <c r="B50" s="4" t="s">
        <v>63</v>
      </c>
      <c r="C50" s="26">
        <f>C51+C52</f>
        <v>79081.25245</v>
      </c>
      <c r="D50" s="26">
        <f>D51+D52</f>
        <v>168996.36135999998</v>
      </c>
      <c r="E50" s="27">
        <v>15562166.99</v>
      </c>
      <c r="F50" s="25">
        <f t="shared" si="0"/>
        <v>2.1369965209750541</v>
      </c>
    </row>
    <row r="51" spans="1:7" ht="90" customHeight="1" x14ac:dyDescent="0.2">
      <c r="A51" s="5" t="s">
        <v>126</v>
      </c>
      <c r="B51" s="6" t="s">
        <v>64</v>
      </c>
      <c r="C51" s="58">
        <v>19538.111670000002</v>
      </c>
      <c r="D51" s="43">
        <v>98828.659469999999</v>
      </c>
      <c r="E51" s="27">
        <v>8053095.3499999996</v>
      </c>
      <c r="F51" s="36">
        <f t="shared" si="0"/>
        <v>5.0582503129894327</v>
      </c>
    </row>
    <row r="52" spans="1:7" s="2" customFormat="1" ht="42" x14ac:dyDescent="0.15">
      <c r="A52" s="3" t="s">
        <v>65</v>
      </c>
      <c r="B52" s="4" t="s">
        <v>66</v>
      </c>
      <c r="C52" s="26">
        <f>C53+C54</f>
        <v>59543.140779999994</v>
      </c>
      <c r="D52" s="42">
        <f>D53+D54</f>
        <v>70167.701889999997</v>
      </c>
      <c r="E52" s="30">
        <v>7509071.6399999997</v>
      </c>
      <c r="F52" s="25">
        <f t="shared" si="0"/>
        <v>1.1784346772914722</v>
      </c>
    </row>
    <row r="53" spans="1:7" ht="33.75" customHeight="1" x14ac:dyDescent="0.2">
      <c r="A53" s="5" t="s">
        <v>69</v>
      </c>
      <c r="B53" s="6" t="s">
        <v>70</v>
      </c>
      <c r="C53" s="58">
        <v>31846.310329999997</v>
      </c>
      <c r="D53" s="43">
        <v>43516.846509999996</v>
      </c>
      <c r="E53" s="27">
        <v>6332242.9199999999</v>
      </c>
      <c r="F53" s="36">
        <f t="shared" si="0"/>
        <v>1.3664643112205708</v>
      </c>
    </row>
    <row r="54" spans="1:7" ht="54.75" customHeight="1" x14ac:dyDescent="0.2">
      <c r="A54" s="5" t="s">
        <v>67</v>
      </c>
      <c r="B54" s="6" t="s">
        <v>68</v>
      </c>
      <c r="C54" s="58">
        <v>27696.830449999998</v>
      </c>
      <c r="D54" s="43">
        <v>26650.855379999997</v>
      </c>
      <c r="E54" s="27">
        <v>1176828.72</v>
      </c>
      <c r="F54" s="36">
        <f t="shared" si="0"/>
        <v>0.96223484590093233</v>
      </c>
    </row>
    <row r="55" spans="1:7" ht="21" x14ac:dyDescent="0.2">
      <c r="A55" s="3" t="s">
        <v>71</v>
      </c>
      <c r="B55" s="4" t="s">
        <v>72</v>
      </c>
      <c r="C55" s="26">
        <v>158.52099999999999</v>
      </c>
      <c r="D55" s="42">
        <v>2.25</v>
      </c>
      <c r="E55" s="31">
        <v>0</v>
      </c>
      <c r="F55" s="25">
        <f t="shared" si="0"/>
        <v>1.4193703042499102E-2</v>
      </c>
    </row>
    <row r="56" spans="1:7" ht="21" x14ac:dyDescent="0.2">
      <c r="A56" s="3" t="s">
        <v>73</v>
      </c>
      <c r="B56" s="4" t="s">
        <v>74</v>
      </c>
      <c r="C56" s="26">
        <v>707770.5968099999</v>
      </c>
      <c r="D56" s="42">
        <v>839044.89171</v>
      </c>
      <c r="E56" s="30">
        <v>46601475.189999998</v>
      </c>
      <c r="F56" s="25">
        <f>D56/C56</f>
        <v>1.1854757678429533</v>
      </c>
    </row>
    <row r="57" spans="1:7" s="2" customFormat="1" ht="21" x14ac:dyDescent="0.15">
      <c r="A57" s="3" t="s">
        <v>75</v>
      </c>
      <c r="B57" s="4" t="s">
        <v>76</v>
      </c>
      <c r="C57" s="26">
        <f>C58+C59+C60+C61</f>
        <v>13650.232049999999</v>
      </c>
      <c r="D57" s="26">
        <f>D58+D59+D60+D61</f>
        <v>15708.54004</v>
      </c>
      <c r="E57" s="27">
        <v>-147613279.12</v>
      </c>
      <c r="F57" s="25">
        <f t="shared" ref="F57:F68" si="1">D57/C57</f>
        <v>1.150789230722272</v>
      </c>
    </row>
    <row r="58" spans="1:7" ht="18" customHeight="1" x14ac:dyDescent="0.2">
      <c r="A58" s="5" t="s">
        <v>77</v>
      </c>
      <c r="B58" s="6" t="s">
        <v>78</v>
      </c>
      <c r="C58" s="37">
        <v>-532.10864000000004</v>
      </c>
      <c r="D58" s="61">
        <v>815.59195</v>
      </c>
      <c r="E58" s="27">
        <v>775464.6</v>
      </c>
      <c r="F58" s="36">
        <f t="shared" si="1"/>
        <v>-1.5327545705704007</v>
      </c>
    </row>
    <row r="59" spans="1:7" ht="18" customHeight="1" x14ac:dyDescent="0.2">
      <c r="A59" s="5" t="s">
        <v>79</v>
      </c>
      <c r="B59" s="6" t="s">
        <v>80</v>
      </c>
      <c r="C59" s="58">
        <v>9189.6490599999997</v>
      </c>
      <c r="D59" s="43">
        <v>10219.74352</v>
      </c>
      <c r="E59" s="27">
        <v>-148388743.72</v>
      </c>
      <c r="F59" s="36">
        <f t="shared" si="1"/>
        <v>1.1120929051016448</v>
      </c>
    </row>
    <row r="60" spans="1:7" ht="18.75" customHeight="1" x14ac:dyDescent="0.2">
      <c r="A60" s="15" t="s">
        <v>118</v>
      </c>
      <c r="B60" s="16" t="s">
        <v>119</v>
      </c>
      <c r="C60" s="58">
        <v>4992.6916300000003</v>
      </c>
      <c r="D60" s="43">
        <v>4673.2045699999999</v>
      </c>
      <c r="E60" s="27"/>
      <c r="F60" s="36">
        <f t="shared" si="1"/>
        <v>0.93600905409813973</v>
      </c>
    </row>
    <row r="61" spans="1:7" ht="79.5" hidden="1" customHeight="1" x14ac:dyDescent="0.2">
      <c r="A61" s="22" t="s">
        <v>124</v>
      </c>
      <c r="B61" s="23" t="s">
        <v>125</v>
      </c>
      <c r="C61" s="44">
        <v>0</v>
      </c>
      <c r="D61" s="45">
        <v>0</v>
      </c>
      <c r="E61" s="22"/>
      <c r="F61" s="38" t="e">
        <f t="shared" si="1"/>
        <v>#DIV/0!</v>
      </c>
    </row>
    <row r="62" spans="1:7" ht="15.75" customHeight="1" thickBot="1" x14ac:dyDescent="0.25">
      <c r="A62" s="66" t="s">
        <v>94</v>
      </c>
      <c r="B62" s="67"/>
      <c r="C62" s="42">
        <f>C63+C68+C69+C71+C72+C70</f>
        <v>86482249.157250002</v>
      </c>
      <c r="D62" s="42">
        <f>D63+D68+D69+D71+D72</f>
        <v>95465198.78730002</v>
      </c>
      <c r="E62" s="33">
        <v>13556368332.799999</v>
      </c>
      <c r="F62" s="25">
        <f t="shared" si="1"/>
        <v>1.1038704441383849</v>
      </c>
      <c r="G62" s="20"/>
    </row>
    <row r="63" spans="1:7" ht="52.5" x14ac:dyDescent="0.2">
      <c r="A63" s="5" t="s">
        <v>95</v>
      </c>
      <c r="B63" s="4" t="s">
        <v>96</v>
      </c>
      <c r="C63" s="26">
        <f>C64+C65+C66+C67</f>
        <v>86134258.885360003</v>
      </c>
      <c r="D63" s="26">
        <f>D64+D65+D66+D67</f>
        <v>93681040.438460022</v>
      </c>
      <c r="E63" s="27">
        <v>13556607961.030001</v>
      </c>
      <c r="F63" s="25">
        <f t="shared" si="1"/>
        <v>1.0876164914026181</v>
      </c>
      <c r="G63" s="8"/>
    </row>
    <row r="64" spans="1:7" ht="33.75" x14ac:dyDescent="0.2">
      <c r="A64" s="5" t="s">
        <v>106</v>
      </c>
      <c r="B64" s="6" t="s">
        <v>97</v>
      </c>
      <c r="C64" s="58">
        <v>49542552.200000003</v>
      </c>
      <c r="D64" s="43">
        <v>56359483.700000003</v>
      </c>
      <c r="E64" s="27">
        <v>11210306700</v>
      </c>
      <c r="F64" s="36">
        <f t="shared" si="1"/>
        <v>1.1375975035052797</v>
      </c>
      <c r="G64" s="8"/>
    </row>
    <row r="65" spans="1:8" ht="33.75" x14ac:dyDescent="0.2">
      <c r="A65" s="5" t="s">
        <v>107</v>
      </c>
      <c r="B65" s="6" t="s">
        <v>98</v>
      </c>
      <c r="C65" s="58">
        <v>28089324.83396</v>
      </c>
      <c r="D65" s="43">
        <v>29604914.750400003</v>
      </c>
      <c r="E65" s="27">
        <v>125401299.01000001</v>
      </c>
      <c r="F65" s="36">
        <f t="shared" si="1"/>
        <v>1.053956082084524</v>
      </c>
      <c r="G65" s="8"/>
    </row>
    <row r="66" spans="1:8" ht="33.75" x14ac:dyDescent="0.2">
      <c r="A66" s="5" t="s">
        <v>108</v>
      </c>
      <c r="B66" s="6" t="s">
        <v>99</v>
      </c>
      <c r="C66" s="58">
        <v>7269325.2733000005</v>
      </c>
      <c r="D66" s="43">
        <v>6048716.1510100001</v>
      </c>
      <c r="E66" s="27">
        <v>2169970699.9200001</v>
      </c>
      <c r="F66" s="36">
        <f t="shared" si="1"/>
        <v>0.83208770052245995</v>
      </c>
    </row>
    <row r="67" spans="1:8" ht="18" customHeight="1" x14ac:dyDescent="0.2">
      <c r="A67" s="5" t="s">
        <v>109</v>
      </c>
      <c r="B67" s="6" t="s">
        <v>100</v>
      </c>
      <c r="C67" s="58">
        <v>1233056.5780999998</v>
      </c>
      <c r="D67" s="43">
        <v>1667925.83705</v>
      </c>
      <c r="E67" s="27">
        <v>50929262.100000001</v>
      </c>
      <c r="F67" s="36">
        <f t="shared" si="1"/>
        <v>1.3526758355403969</v>
      </c>
    </row>
    <row r="68" spans="1:8" ht="45.75" customHeight="1" x14ac:dyDescent="0.2">
      <c r="A68" s="5" t="s">
        <v>138</v>
      </c>
      <c r="B68" s="6" t="s">
        <v>137</v>
      </c>
      <c r="C68" s="58">
        <v>343443.18310000002</v>
      </c>
      <c r="D68" s="43">
        <v>1085463.98532</v>
      </c>
      <c r="E68" s="32"/>
      <c r="F68" s="36">
        <f t="shared" si="1"/>
        <v>3.1605343728832915</v>
      </c>
    </row>
    <row r="69" spans="1:8" ht="45" x14ac:dyDescent="0.2">
      <c r="A69" s="5" t="s">
        <v>115</v>
      </c>
      <c r="B69" s="6" t="s">
        <v>116</v>
      </c>
      <c r="C69" s="58">
        <v>5992.8860000000004</v>
      </c>
      <c r="D69" s="43">
        <v>6000</v>
      </c>
      <c r="E69" s="32"/>
      <c r="F69" s="36">
        <f t="shared" ref="F69:F71" si="2">D69/C69</f>
        <v>1.0011870741409064</v>
      </c>
    </row>
    <row r="70" spans="1:8" ht="135" hidden="1" x14ac:dyDescent="0.2">
      <c r="A70" s="5" t="s">
        <v>132</v>
      </c>
      <c r="B70" s="6" t="s">
        <v>133</v>
      </c>
      <c r="C70" s="37"/>
      <c r="D70" s="43">
        <v>0</v>
      </c>
      <c r="E70" s="32"/>
      <c r="F70" s="36" t="e">
        <f t="shared" si="2"/>
        <v>#DIV/0!</v>
      </c>
    </row>
    <row r="71" spans="1:8" ht="90" customHeight="1" x14ac:dyDescent="0.2">
      <c r="A71" s="5" t="s">
        <v>111</v>
      </c>
      <c r="B71" s="6" t="s">
        <v>110</v>
      </c>
      <c r="C71" s="58">
        <v>7031.1387999999997</v>
      </c>
      <c r="D71" s="43">
        <v>697980.44195000001</v>
      </c>
      <c r="E71" s="32">
        <v>0</v>
      </c>
      <c r="F71" s="49">
        <f t="shared" si="2"/>
        <v>99.269899486268145</v>
      </c>
    </row>
    <row r="72" spans="1:8" ht="54.75" customHeight="1" x14ac:dyDescent="0.2">
      <c r="A72" s="5" t="s">
        <v>101</v>
      </c>
      <c r="B72" s="6" t="s">
        <v>102</v>
      </c>
      <c r="C72" s="37">
        <v>-8476.9360099999994</v>
      </c>
      <c r="D72" s="65">
        <v>-5286.0784299999996</v>
      </c>
      <c r="E72" s="48">
        <v>-252569.33</v>
      </c>
      <c r="F72" s="50">
        <f>D72/C72</f>
        <v>0.62358361839279708</v>
      </c>
      <c r="G72" s="46"/>
    </row>
    <row r="73" spans="1:8" ht="15.75" customHeight="1" thickBot="1" x14ac:dyDescent="0.25">
      <c r="A73" s="68" t="s">
        <v>103</v>
      </c>
      <c r="B73" s="69"/>
      <c r="C73" s="26">
        <f>C62+C5</f>
        <v>111475331.50828001</v>
      </c>
      <c r="D73" s="26">
        <f>D62+D5</f>
        <v>125556335.38213003</v>
      </c>
      <c r="E73" s="31"/>
      <c r="F73" s="51">
        <f t="shared" ref="F73" si="3">D73/C73</f>
        <v>1.1263149764466422</v>
      </c>
      <c r="G73" s="47"/>
      <c r="H73" s="21"/>
    </row>
    <row r="74" spans="1:8" x14ac:dyDescent="0.2">
      <c r="G74" s="46"/>
    </row>
    <row r="75" spans="1:8" x14ac:dyDescent="0.2">
      <c r="C75" s="34"/>
      <c r="G75" s="46"/>
    </row>
    <row r="76" spans="1:8" x14ac:dyDescent="0.2">
      <c r="C76" s="34"/>
      <c r="G76" s="46"/>
    </row>
  </sheetData>
  <mergeCells count="10">
    <mergeCell ref="A62:B62"/>
    <mergeCell ref="A73:B73"/>
    <mergeCell ref="A1:F1"/>
    <mergeCell ref="A3:A4"/>
    <mergeCell ref="B3:B4"/>
    <mergeCell ref="A6:B6"/>
    <mergeCell ref="A5:B5"/>
    <mergeCell ref="A29:B29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Курбанов Гумки Асвадович</cp:lastModifiedBy>
  <cp:lastPrinted>2017-05-16T14:31:55Z</cp:lastPrinted>
  <dcterms:created xsi:type="dcterms:W3CDTF">2015-03-19T05:40:52Z</dcterms:created>
  <dcterms:modified xsi:type="dcterms:W3CDTF">2025-12-11T13:45:59Z</dcterms:modified>
</cp:coreProperties>
</file>